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_Usuario\vigenciasfuturas\2025\Cuarto trimestre\"/>
    </mc:Choice>
  </mc:AlternateContent>
  <xr:revisionPtr revIDLastSave="0" documentId="13_ncr:1_{E1049D9E-F0AB-4BE7-819B-015AE4EDDD28}" xr6:coauthVersionLast="47" xr6:coauthVersionMax="47" xr10:uidLastSave="{00000000-0000-0000-0000-000000000000}"/>
  <bookViews>
    <workbookView xWindow="-120" yWindow="-120" windowWidth="29040" windowHeight="15720" xr2:uid="{62C7F1D5-A2D2-427A-8A45-67E5171864F3}"/>
  </bookViews>
  <sheets>
    <sheet name="VF Excep oct-dic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 l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</calcChain>
</file>

<file path=xl/sharedStrings.xml><?xml version="1.0" encoding="utf-8"?>
<sst xmlns="http://schemas.openxmlformats.org/spreadsheetml/2006/main" count="50" uniqueCount="50">
  <si>
    <t>PRESUPUESTO GENERAL DE LA NACIÓN</t>
  </si>
  <si>
    <t>VIGENCIAS FUTURAS EXCEPCIONALES AUTORIZADAS - mm$</t>
  </si>
  <si>
    <t>CUARTO TRIMESTRE 2025</t>
  </si>
  <si>
    <t>Entidad - Proyecto</t>
  </si>
  <si>
    <t>AGENCIA NACIONAL DE INFRAESTRUCTURA</t>
  </si>
  <si>
    <t xml:space="preserve">INFRAESTRUCTURA Y MATERIAL RODANTE EN EL CORREDOR FERROVIARIO BOGOTÁ-BELENCITO </t>
  </si>
  <si>
    <t>INFRAESTRUCTURA PARA GARANTIZAR FUNCIONALIDAD Y APROVECHAMIENTO COMPETITIVO EN VALLE DEL CAUCA, CALDAS, RISARALDA, QUINDÍO</t>
  </si>
  <si>
    <t>FONDO UNICO DE TECNOLOGIAS DE LA INFORMACION Y LAS COMUNICACIONES</t>
  </si>
  <si>
    <t>FORTALECIMIENTO DEL ACCESO Y/O USO DE SERVICIOS DE TELECOMUNICACIONES PARA CERRAR LA BRECHA DIGITAL EN LAS REGIONES</t>
  </si>
  <si>
    <t>INSTITUTO NACIONAL DE VIAS</t>
  </si>
  <si>
    <t>INFRAESTRUCTURA PARA CONECTAR TERRITORIOS, GOBIERNOS Y POBLACIONES</t>
  </si>
  <si>
    <t>MANTENIMIENTO DE LA CARRETERA PATICO - LA PLATA DE LOS CIRCUITOS ECOTURÍSTICOS HUILA, CAUCA</t>
  </si>
  <si>
    <t>CARRETERA POPAYÁN (CRUCERO) - TOTORO - GUADUALEJO - PUERTO VALENCIA - LA PLATA - LABERINTO Y ALTERNAS</t>
  </si>
  <si>
    <t>TRIBUGA-MEDELLIN-PUERTO BERRIO-CRUCE RUTA 45-BARRANCABERMEJA-BUCARAMANGA-PAMPLONA-ARAUCA</t>
  </si>
  <si>
    <t>CARRETERA TURBO-CARTAGENA-BARRANQUILLA-SANTA MARTA-RIOHACHA-PARAGUACHÓN. TRANSV. DEL CARIBE</t>
  </si>
  <si>
    <t>MEJORAMIENTO, MANTENIMIENTO Y REHABILITACIÓN DE CAMINOS COMUNITARIOS DE LA PAZ TOTAL. NACIONAL</t>
  </si>
  <si>
    <t>MEJORAMIENTO ,  MANTENIMIENTO Y CONSTRUCCIÓN DE ESTRUCTURAS TIPO PUENTES EN LA RED VIAL PRIMARIA.   NACIONAL</t>
  </si>
  <si>
    <t>CONSTRUCCIÓN MEJORAMIENTO Y MANTENIMIENTO DE LA CONEXIÓN COSTA PACÍFICA Y LA TRONCAL DE OCCIDENTE - CAUCA</t>
  </si>
  <si>
    <t>CARRETERA SANTA LUCIA - MOÑITOS EN EL DEPARTAMENTO DE CÓRDOBA</t>
  </si>
  <si>
    <t>CONSTRUCCIÓN, MEJORAMIENTO, MANTENIMIENTO, REHABILITACIÓN Y OPERACIÓN DE LA VÍA PASTO - ESTANQUILLO. CAUNA Y NARIÑO</t>
  </si>
  <si>
    <t>CONSTRUCCIÓN, MEJORAMIENTO Y REHABILITACIÓN DE LAS VÍAS DE ANTIOQUIA, CALDAS, CHOCÓ Y RISARALDA</t>
  </si>
  <si>
    <t>CONSTRUCCIÓN Y REAHABILITACIÓN DE LA VÍA AL MAR: POPAYÁN - GUAPÍ; ARGELIA - EL PLATEADO - LOPEZ DE MICAY - TIMBIQUI. CAUCA</t>
  </si>
  <si>
    <t>TRANSVERSAL TUMACO-MOCOA EN DPTOS DE NARIÑO, PUTUMAYO</t>
  </si>
  <si>
    <t>CONSTRUCCIÓN Y REHABILITACIÓN PROGRAMA COLOMBIA AVANZA: QUIBDÓ, CHOCO, ANTIOQUIA Y ARAUCA</t>
  </si>
  <si>
    <t>MINISTERIO DE AMBIENTE Y DESARROLLO SOSTENIBLE - GESTION GENERAL</t>
  </si>
  <si>
    <t>RECUPERACIÓN DE LA SELVA AMAZÓNICA Y TERRITORIOS ESTRATÉGICOS ALREDEDOR DEL AGUA A NIVEL NACIONAL</t>
  </si>
  <si>
    <t>MINISTERIO DE DEFENSA NACIONAL - FUERZA AÉREA</t>
  </si>
  <si>
    <t>FORTALECIMIENTO DE LAS CAPACIDADES DE FUEGOS AÉREOS PARA LA SEGURIDAD Y DEFENSA</t>
  </si>
  <si>
    <t>MINISTERIO DE HACIENDA Y CRÉDITO PÚBLICO - GESTIÓN GENERAL</t>
  </si>
  <si>
    <t>FLOTA ELÉCTRICA TRONCAL DEL SISTEMA INTEGRADO DE TRANSPORTE PÚBLICO SITP DE BOGOTÁ D.C. - INCLUYE EXTENSIÓN A SOACHA</t>
  </si>
  <si>
    <t>COFINANCIACIÓN TREN DE ZIPAQUIRÁ , CAJICÁ, CHÍA. BOGOTÁ D.C</t>
  </si>
  <si>
    <t>IMPLEMENTACIÓN SISTEMA INTEGRADO DE TRANSPORTE MASIVO DE CALI</t>
  </si>
  <si>
    <t>SISTEMA INTEGRADO DE TRANSPORTE MASIVO ENVIGADO, MEDELLÍN, ITAGUI</t>
  </si>
  <si>
    <t>IMPLEMENTACIÓN SISTEMA ESTRATÉGICO DE TRANSPORTE PÚBLICO SETP EN EL MUNICIPIO DE ARMENIA</t>
  </si>
  <si>
    <t>IMPLEMENTACIÓN SISTEMA ESTRATÉGICO DE TRANSPORTE PÚBLICO DEL MUNICIPIO DE MONTERÍA</t>
  </si>
  <si>
    <t>IMPLEMENTACIÓN SISTEMA ESTRATÉGICO DE TRANSPORTE PÚBLICO SETP EN EL MUNICIPIO DE NEIVA</t>
  </si>
  <si>
    <t>IMPLEMENTACIÓN SISTEMA ESTRATÉGICO DE TRANSPORTE PÚBLICO DEL MUNICIPIO POPAYÁN</t>
  </si>
  <si>
    <t>IMPLEMENTACION SISTEMA DE TRANSPORTE PUBLICO SETP SINCELEJO</t>
  </si>
  <si>
    <t>IMPLEMENTACIÓN SISTEMA ESTRATÉGICO DE TRANSPORTE PÚBLICO DEL MUNICIPIO DE SANTA MARTA</t>
  </si>
  <si>
    <t>MINISTERIO DE MINAS Y ENERGIA - GESTION GENERAL</t>
  </si>
  <si>
    <t>SOLUCIONES DE GENERACIÓN FOTOVOLTAICA DEL SISTEMA INTERCONECTADO NACIONAL (SIN) – PROGRAMA COLOMBIA SOLAR</t>
  </si>
  <si>
    <t>MINISTERIO DE SALUD Y PROTECCION SOCIAL - GESTION GENERAL</t>
  </si>
  <si>
    <t>FORTALECIMIENTO DE LA INFRAESTRUCTURA Y DOTACIÓN DEL HOSPITAL UNIVERSITARIO SAN JUAN DE DIOS Y MATERNO INFANTIL</t>
  </si>
  <si>
    <t>FORTALECIMIENTO DE LA PRODUCCIÓN NACIONAL DE PRODUCTOS FARMACÉUTICOS QUE GARANTICEN LA SOBERANÍA SANITARIA</t>
  </si>
  <si>
    <t>INFRAESTRUCTURA Y DOTACIÓN HOSPITALARIA PARA MEJORAR EL ACCESO A LOS SERVICIOS DE SALUD  NACIONAL</t>
  </si>
  <si>
    <t>MINISTERIO DE VIVIENDA, CIUDAD Y TERRITORIO - GESTION GENERAL</t>
  </si>
  <si>
    <t>SANEAMIENTO DE VERTIMIENTOS EN CUENCAS PRIORIZADAS DEL TERRITORIO NACIONAL</t>
  </si>
  <si>
    <t>INCREMENTO DEL ACCESO AL AGUA Y DEL SANEAMIENTO BASICO PARA LA SOSTENIBILIDAD Y LA EQUIDAD TERRITORIAL</t>
  </si>
  <si>
    <t>Total general</t>
  </si>
  <si>
    <t>Fuente: SIIF NACIÓN - DGPPN MHCP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</si>
</sst>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_-;\-* #,##0.0_-;_-* &quot;-&quot;_-;_-@_-"/>
  </numFmts>
  <fonts count="8" x14ac:knownFonts="1">
    <font>
      <sz val="11"/>
      <color theme="1"/>
      <name val="Aptos Narrow"/>
      <family val="2"/>
      <scheme val="minor"/>
    </font>
    <font>
      <b/>
      <sz val="8"/>
      <name val="Verdana"/>
      <family val="2"/>
    </font>
    <font>
      <b/>
      <sz val="8"/>
      <color theme="0"/>
      <name val="Verdana"/>
      <family val="2"/>
    </font>
    <font>
      <b/>
      <sz val="8"/>
      <color theme="1"/>
      <name val="Arial"/>
    </font>
    <font>
      <sz val="8"/>
      <name val="Arial"/>
    </font>
    <font>
      <b/>
      <sz val="8"/>
      <color theme="1"/>
      <name val="Arial"/>
      <family val="2"/>
    </font>
    <font>
      <sz val="8"/>
      <name val="Verdana"/>
      <family val="2"/>
    </font>
    <font>
      <b/>
      <sz val="7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28A40"/>
        <bgColor theme="4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top"/>
    </xf>
    <xf numFmtId="0" fontId="2" fillId="3" borderId="0" xfId="0" applyFont="1" applyFill="1" applyAlignment="1">
      <alignment horizontal="left" inden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5" fillId="3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3" borderId="0" xfId="0" applyFont="1" applyFill="1" applyAlignment="1">
      <alignment horizontal="left" indent="1"/>
    </xf>
    <xf numFmtId="164" fontId="3" fillId="0" borderId="0" xfId="0" applyNumberFormat="1" applyFont="1"/>
    <xf numFmtId="164" fontId="4" fillId="0" borderId="0" xfId="0" applyNumberFormat="1" applyFont="1"/>
    <xf numFmtId="164" fontId="5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EEFF8-5435-4CB5-86A7-9C2D62F20E53}">
  <dimension ref="B3:Q54"/>
  <sheetViews>
    <sheetView showGridLines="0" tabSelected="1" topLeftCell="A22" workbookViewId="0">
      <selection activeCell="T37" sqref="T37"/>
    </sheetView>
  </sheetViews>
  <sheetFormatPr baseColWidth="10" defaultRowHeight="15" x14ac:dyDescent="0.25"/>
  <cols>
    <col min="1" max="1" width="5.42578125" customWidth="1"/>
    <col min="2" max="2" width="112" bestFit="1" customWidth="1"/>
    <col min="3" max="16" width="7.28515625" bestFit="1" customWidth="1"/>
    <col min="17" max="17" width="6.140625" bestFit="1" customWidth="1"/>
  </cols>
  <sheetData>
    <row r="3" spans="2:17" x14ac:dyDescent="0.25">
      <c r="B3" s="1" t="s">
        <v>0</v>
      </c>
    </row>
    <row r="4" spans="2:17" x14ac:dyDescent="0.25">
      <c r="B4" s="1" t="s">
        <v>1</v>
      </c>
    </row>
    <row r="5" spans="2:17" x14ac:dyDescent="0.25">
      <c r="B5" s="1" t="s">
        <v>2</v>
      </c>
    </row>
    <row r="7" spans="2:17" x14ac:dyDescent="0.25">
      <c r="B7" s="2" t="s">
        <v>3</v>
      </c>
      <c r="C7" s="7">
        <v>2026</v>
      </c>
      <c r="D7" s="7">
        <v>2027</v>
      </c>
      <c r="E7" s="7">
        <v>2028</v>
      </c>
      <c r="F7" s="7">
        <v>2029</v>
      </c>
      <c r="G7" s="7">
        <v>2030</v>
      </c>
      <c r="H7" s="7">
        <v>2031</v>
      </c>
      <c r="I7" s="7">
        <v>2032</v>
      </c>
      <c r="J7" s="7">
        <v>2033</v>
      </c>
      <c r="K7" s="7">
        <v>2034</v>
      </c>
      <c r="L7" s="7">
        <v>2035</v>
      </c>
      <c r="M7" s="7">
        <v>2036</v>
      </c>
      <c r="N7" s="7">
        <v>2037</v>
      </c>
      <c r="O7" s="7">
        <v>2038</v>
      </c>
      <c r="P7" s="7">
        <v>2039</v>
      </c>
      <c r="Q7" s="7">
        <v>2040</v>
      </c>
    </row>
    <row r="8" spans="2:17" x14ac:dyDescent="0.25">
      <c r="B8" s="3" t="s">
        <v>4</v>
      </c>
      <c r="C8" s="8">
        <v>358.17355587100002</v>
      </c>
      <c r="D8" s="8">
        <v>393.88404924700001</v>
      </c>
      <c r="E8" s="8">
        <v>402.11445230099997</v>
      </c>
      <c r="F8" s="8">
        <v>405.00692469699999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</row>
    <row r="9" spans="2:17" x14ac:dyDescent="0.25">
      <c r="B9" s="4" t="s">
        <v>5</v>
      </c>
      <c r="C9" s="9">
        <v>100.84655587100001</v>
      </c>
      <c r="D9" s="9">
        <v>84.186555870999996</v>
      </c>
      <c r="E9" s="9">
        <v>66.336555871000002</v>
      </c>
      <c r="F9" s="9">
        <v>66.336555871000002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2:17" x14ac:dyDescent="0.25">
      <c r="B10" s="4" t="s">
        <v>6</v>
      </c>
      <c r="C10" s="9">
        <v>257.327</v>
      </c>
      <c r="D10" s="9">
        <v>309.69749337600001</v>
      </c>
      <c r="E10" s="9">
        <v>335.77789643</v>
      </c>
      <c r="F10" s="9">
        <v>338.67036882600001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</row>
    <row r="11" spans="2:17" x14ac:dyDescent="0.25">
      <c r="B11" s="3" t="s">
        <v>7</v>
      </c>
      <c r="C11" s="8">
        <v>10.727544629</v>
      </c>
      <c r="D11" s="8">
        <v>310.87326378500001</v>
      </c>
      <c r="E11" s="8">
        <v>169.17881314499999</v>
      </c>
      <c r="F11" s="8">
        <v>27.484362414</v>
      </c>
      <c r="G11" s="8">
        <v>27.484362414</v>
      </c>
      <c r="H11" s="8">
        <v>27.484362414</v>
      </c>
      <c r="I11" s="8">
        <v>27.484362414</v>
      </c>
      <c r="J11" s="8">
        <v>27.484362414</v>
      </c>
      <c r="K11" s="8">
        <v>27.484362414</v>
      </c>
      <c r="L11" s="8">
        <v>27.484362414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</row>
    <row r="12" spans="2:17" x14ac:dyDescent="0.25">
      <c r="B12" s="4" t="s">
        <v>8</v>
      </c>
      <c r="C12" s="9">
        <v>10.727544629</v>
      </c>
      <c r="D12" s="9">
        <v>310.87326378500001</v>
      </c>
      <c r="E12" s="9">
        <v>169.17881314499999</v>
      </c>
      <c r="F12" s="9">
        <v>27.484362414</v>
      </c>
      <c r="G12" s="9">
        <v>27.484362414</v>
      </c>
      <c r="H12" s="9">
        <v>27.484362414</v>
      </c>
      <c r="I12" s="9">
        <v>27.484362414</v>
      </c>
      <c r="J12" s="9">
        <v>27.484362414</v>
      </c>
      <c r="K12" s="9">
        <v>27.484362414</v>
      </c>
      <c r="L12" s="9">
        <v>27.484362414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2:17" x14ac:dyDescent="0.25">
      <c r="B13" s="3" t="s">
        <v>9</v>
      </c>
      <c r="C13" s="8">
        <v>1330.289</v>
      </c>
      <c r="D13" s="8">
        <v>710.83597499999996</v>
      </c>
      <c r="E13" s="8">
        <v>1454.771348775</v>
      </c>
      <c r="F13" s="8">
        <v>1742.620955636</v>
      </c>
      <c r="G13" s="8">
        <v>1760.8789854270001</v>
      </c>
      <c r="H13" s="8">
        <v>1891.9764045449999</v>
      </c>
      <c r="I13" s="8">
        <v>1710.754546806</v>
      </c>
      <c r="J13" s="8">
        <v>1653.1349562119999</v>
      </c>
      <c r="K13" s="8">
        <v>1820.158591442</v>
      </c>
      <c r="L13" s="8">
        <v>1944.6470009100001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</row>
    <row r="14" spans="2:17" x14ac:dyDescent="0.25">
      <c r="B14" s="4" t="s">
        <v>10</v>
      </c>
      <c r="C14" s="9">
        <v>58.65</v>
      </c>
      <c r="D14" s="9">
        <v>143.22200000000001</v>
      </c>
      <c r="E14" s="9">
        <v>456.75983000000002</v>
      </c>
      <c r="F14" s="9">
        <v>588.92208349999999</v>
      </c>
      <c r="G14" s="9">
        <v>644.67192600500005</v>
      </c>
      <c r="H14" s="9">
        <v>597.02630378499998</v>
      </c>
      <c r="I14" s="9">
        <v>430.45585289899998</v>
      </c>
      <c r="J14" s="9">
        <v>443.36952848599998</v>
      </c>
      <c r="K14" s="9">
        <v>482.76607801699998</v>
      </c>
      <c r="L14" s="9">
        <v>497.24906035700002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2:17" x14ac:dyDescent="0.25">
      <c r="B15" s="4" t="s">
        <v>11</v>
      </c>
      <c r="C15" s="9">
        <v>4</v>
      </c>
      <c r="D15" s="9">
        <v>13.791700000000001</v>
      </c>
      <c r="E15" s="9">
        <v>57.040349399999997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2:17" x14ac:dyDescent="0.25">
      <c r="B16" s="4" t="s">
        <v>12</v>
      </c>
      <c r="C16" s="9">
        <v>1.881</v>
      </c>
      <c r="D16" s="9">
        <v>3.1827000000000001</v>
      </c>
      <c r="E16" s="9">
        <v>5.463635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2:17" x14ac:dyDescent="0.25">
      <c r="B17" s="4" t="s">
        <v>13</v>
      </c>
      <c r="C17" s="9">
        <v>14</v>
      </c>
      <c r="D17" s="9">
        <v>31.827000000000002</v>
      </c>
      <c r="E17" s="9">
        <v>54.63635</v>
      </c>
      <c r="F17" s="9">
        <v>101.2957929</v>
      </c>
      <c r="G17" s="9">
        <v>115.92740743</v>
      </c>
      <c r="H17" s="9">
        <v>119.40522965300001</v>
      </c>
      <c r="I17" s="9">
        <v>142.66536838900001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2:17" x14ac:dyDescent="0.25">
      <c r="B18" s="4" t="s">
        <v>14</v>
      </c>
      <c r="C18" s="9">
        <v>4</v>
      </c>
      <c r="D18" s="9">
        <v>21.748449999999998</v>
      </c>
      <c r="E18" s="9">
        <v>27.318175</v>
      </c>
      <c r="F18" s="9">
        <v>33.765264299999998</v>
      </c>
      <c r="G18" s="9">
        <v>46.950600008999999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2:17" x14ac:dyDescent="0.25">
      <c r="B19" s="4" t="s">
        <v>15</v>
      </c>
      <c r="C19" s="9">
        <v>973.30799999999999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2:17" x14ac:dyDescent="0.25">
      <c r="B20" s="4" t="s">
        <v>16</v>
      </c>
      <c r="C20" s="9">
        <v>5</v>
      </c>
      <c r="D20" s="9">
        <v>32.35745</v>
      </c>
      <c r="E20" s="9">
        <v>57.368167499999998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2:17" x14ac:dyDescent="0.25">
      <c r="B21" s="4" t="s">
        <v>17</v>
      </c>
      <c r="C21" s="9">
        <v>15</v>
      </c>
      <c r="D21" s="9">
        <v>31.827000000000002</v>
      </c>
      <c r="E21" s="9">
        <v>54.63635</v>
      </c>
      <c r="F21" s="9">
        <v>56.275440500000002</v>
      </c>
      <c r="G21" s="9">
        <v>57.963703715000001</v>
      </c>
      <c r="H21" s="9">
        <v>71.643137792000005</v>
      </c>
      <c r="I21" s="9">
        <v>73.792431925000002</v>
      </c>
      <c r="J21" s="9">
        <v>76.006204882999995</v>
      </c>
      <c r="K21" s="9">
        <v>78.286391030000004</v>
      </c>
      <c r="L21" s="9">
        <v>87.354564656999997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2:17" x14ac:dyDescent="0.25">
      <c r="B22" s="4" t="s">
        <v>18</v>
      </c>
      <c r="C22" s="9">
        <v>4</v>
      </c>
      <c r="D22" s="9">
        <v>13.792</v>
      </c>
      <c r="E22" s="9">
        <v>27.318000000000001</v>
      </c>
      <c r="F22" s="9">
        <v>33.765000000000001</v>
      </c>
      <c r="G22" s="9">
        <v>26.663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2:17" x14ac:dyDescent="0.25">
      <c r="B23" s="4" t="s">
        <v>19</v>
      </c>
      <c r="C23" s="9">
        <v>20</v>
      </c>
      <c r="D23" s="9">
        <v>55.166800000000002</v>
      </c>
      <c r="E23" s="9">
        <v>65.56362</v>
      </c>
      <c r="F23" s="9">
        <v>118.74117945499999</v>
      </c>
      <c r="G23" s="9">
        <v>177.948570405</v>
      </c>
      <c r="H23" s="9">
        <v>328.961407694</v>
      </c>
      <c r="I23" s="9">
        <v>405.85837558999998</v>
      </c>
      <c r="J23" s="9">
        <v>456.03722929999998</v>
      </c>
      <c r="K23" s="9">
        <v>548.00473720800005</v>
      </c>
      <c r="L23" s="9">
        <v>569.14858665199995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2:17" x14ac:dyDescent="0.25">
      <c r="B24" s="4" t="s">
        <v>20</v>
      </c>
      <c r="C24" s="9">
        <v>105</v>
      </c>
      <c r="D24" s="9">
        <v>72.936875000000001</v>
      </c>
      <c r="E24" s="9">
        <v>101.76020187500001</v>
      </c>
      <c r="F24" s="9">
        <v>93.557919831000007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2:17" x14ac:dyDescent="0.25">
      <c r="B25" s="4" t="s">
        <v>21</v>
      </c>
      <c r="C25" s="9">
        <v>21.5</v>
      </c>
      <c r="D25" s="9">
        <v>74.263000000000005</v>
      </c>
      <c r="E25" s="9">
        <v>109.2727</v>
      </c>
      <c r="F25" s="9">
        <v>140.68860125</v>
      </c>
      <c r="G25" s="9">
        <v>144.90925928799999</v>
      </c>
      <c r="H25" s="9">
        <v>220.899674858</v>
      </c>
      <c r="I25" s="9">
        <v>227.52666510399999</v>
      </c>
      <c r="J25" s="9">
        <v>234.35246505699999</v>
      </c>
      <c r="K25" s="9">
        <v>241.383039008</v>
      </c>
      <c r="L25" s="9">
        <v>293.64572888700002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2:17" x14ac:dyDescent="0.25">
      <c r="B26" s="4" t="s">
        <v>22</v>
      </c>
      <c r="C26" s="9">
        <v>10</v>
      </c>
      <c r="D26" s="9">
        <v>42.436</v>
      </c>
      <c r="E26" s="9">
        <v>65.56362</v>
      </c>
      <c r="F26" s="9">
        <v>123.8059691</v>
      </c>
      <c r="G26" s="9">
        <v>173.891111145</v>
      </c>
      <c r="H26" s="9">
        <v>358.21568895899998</v>
      </c>
      <c r="I26" s="9">
        <v>430.45585289899998</v>
      </c>
      <c r="J26" s="9">
        <v>443.36952848599998</v>
      </c>
      <c r="K26" s="9">
        <v>469.71834617899998</v>
      </c>
      <c r="L26" s="9">
        <v>497.24906035700002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2:17" x14ac:dyDescent="0.25">
      <c r="B27" s="4" t="s">
        <v>23</v>
      </c>
      <c r="C27" s="9">
        <v>93.95</v>
      </c>
      <c r="D27" s="9">
        <v>174.285</v>
      </c>
      <c r="E27" s="9">
        <v>372.07035000000002</v>
      </c>
      <c r="F27" s="9">
        <v>451.80370479999999</v>
      </c>
      <c r="G27" s="9">
        <v>371.95340743000003</v>
      </c>
      <c r="H27" s="9">
        <v>195.824961804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2:17" x14ac:dyDescent="0.25">
      <c r="B28" s="3" t="s">
        <v>24</v>
      </c>
      <c r="C28" s="8">
        <v>164.492653902</v>
      </c>
      <c r="D28" s="8">
        <v>47.106999999999999</v>
      </c>
      <c r="E28" s="8">
        <v>165.342468048</v>
      </c>
      <c r="F28" s="8">
        <v>167.302132089</v>
      </c>
      <c r="G28" s="8">
        <v>172.32119605299999</v>
      </c>
      <c r="H28" s="8">
        <v>134.81800000000001</v>
      </c>
      <c r="I28" s="8">
        <v>134.81800000000001</v>
      </c>
      <c r="J28" s="8">
        <v>140.62615540900001</v>
      </c>
      <c r="K28" s="8">
        <v>192.821228426</v>
      </c>
      <c r="L28" s="8">
        <v>125.350166073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</row>
    <row r="29" spans="2:17" x14ac:dyDescent="0.25">
      <c r="B29" s="4" t="s">
        <v>25</v>
      </c>
      <c r="C29" s="9">
        <v>164.492653902</v>
      </c>
      <c r="D29" s="9">
        <v>47.106999999999999</v>
      </c>
      <c r="E29" s="9">
        <v>165.342468048</v>
      </c>
      <c r="F29" s="9">
        <v>167.302132089</v>
      </c>
      <c r="G29" s="9">
        <v>172.32119605299999</v>
      </c>
      <c r="H29" s="9">
        <v>134.81800000000001</v>
      </c>
      <c r="I29" s="9">
        <v>134.81800000000001</v>
      </c>
      <c r="J29" s="9">
        <v>140.62615540900001</v>
      </c>
      <c r="K29" s="9">
        <v>192.821228426</v>
      </c>
      <c r="L29" s="9">
        <v>125.350166073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2:17" x14ac:dyDescent="0.25">
      <c r="B30" s="3" t="s">
        <v>26</v>
      </c>
      <c r="C30" s="8">
        <v>100</v>
      </c>
      <c r="D30" s="8">
        <v>3095.1380000680001</v>
      </c>
      <c r="E30" s="8">
        <v>3258.039999096</v>
      </c>
      <c r="F30" s="8">
        <v>3258.039998061</v>
      </c>
      <c r="G30" s="8">
        <v>3292.6999992679998</v>
      </c>
      <c r="H30" s="8">
        <v>2184.8624198789998</v>
      </c>
      <c r="I30" s="8">
        <v>1674.308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</row>
    <row r="31" spans="2:17" x14ac:dyDescent="0.25">
      <c r="B31" s="4" t="s">
        <v>27</v>
      </c>
      <c r="C31" s="9">
        <v>100</v>
      </c>
      <c r="D31" s="9">
        <v>3095.1380000680001</v>
      </c>
      <c r="E31" s="9">
        <v>3258.039999096</v>
      </c>
      <c r="F31" s="9">
        <v>3258.039998061</v>
      </c>
      <c r="G31" s="9">
        <v>3292.6999992679998</v>
      </c>
      <c r="H31" s="9">
        <v>2184.8624198789998</v>
      </c>
      <c r="I31" s="9">
        <v>1674.308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2:17" x14ac:dyDescent="0.25">
      <c r="B32" s="3" t="s">
        <v>28</v>
      </c>
      <c r="C32" s="8">
        <v>0</v>
      </c>
      <c r="D32" s="8">
        <v>443.191686662</v>
      </c>
      <c r="E32" s="8">
        <v>926.48012745699998</v>
      </c>
      <c r="F32" s="8">
        <v>496.23833839100001</v>
      </c>
      <c r="G32" s="8">
        <v>794.97379126400006</v>
      </c>
      <c r="H32" s="8">
        <v>1326.1276970839999</v>
      </c>
      <c r="I32" s="8">
        <v>1370.0633068550001</v>
      </c>
      <c r="J32" s="8">
        <v>1272.8253018129999</v>
      </c>
      <c r="K32" s="8">
        <v>1323.897496438</v>
      </c>
      <c r="L32" s="8">
        <v>1824.2371050950001</v>
      </c>
      <c r="M32" s="8">
        <v>1943.1225554820001</v>
      </c>
      <c r="N32" s="8">
        <v>2131.0700074390002</v>
      </c>
      <c r="O32" s="8">
        <v>2210.8484786640001</v>
      </c>
      <c r="P32" s="8">
        <v>2615.434504458</v>
      </c>
      <c r="Q32" s="8">
        <v>110.757548371</v>
      </c>
    </row>
    <row r="33" spans="2:17" x14ac:dyDescent="0.25">
      <c r="B33" s="4" t="s">
        <v>29</v>
      </c>
      <c r="C33" s="9">
        <v>0</v>
      </c>
      <c r="D33" s="9">
        <v>50.813331705000003</v>
      </c>
      <c r="E33" s="9">
        <v>46.359686666999998</v>
      </c>
      <c r="F33" s="9">
        <v>82.623633353000002</v>
      </c>
      <c r="G33" s="9">
        <v>87.068152069999996</v>
      </c>
      <c r="H33" s="9">
        <v>89.299030731000002</v>
      </c>
      <c r="I33" s="9">
        <v>91.493404106</v>
      </c>
      <c r="J33" s="9">
        <v>93.751661733999995</v>
      </c>
      <c r="K33" s="9">
        <v>96.887060289999994</v>
      </c>
      <c r="L33" s="9">
        <v>99.793286764000001</v>
      </c>
      <c r="M33" s="9">
        <v>102.786720315</v>
      </c>
      <c r="N33" s="9">
        <v>110.75754836999999</v>
      </c>
      <c r="O33" s="9">
        <v>110.75754836999999</v>
      </c>
      <c r="P33" s="9">
        <v>110.757548371</v>
      </c>
      <c r="Q33" s="9">
        <v>110.757548371</v>
      </c>
    </row>
    <row r="34" spans="2:17" x14ac:dyDescent="0.25">
      <c r="B34" s="4" t="s">
        <v>30</v>
      </c>
      <c r="C34" s="9">
        <v>0</v>
      </c>
      <c r="D34" s="9">
        <v>197.65978711</v>
      </c>
      <c r="E34" s="9">
        <v>775.28207033900003</v>
      </c>
      <c r="F34" s="9">
        <v>309.41383485199998</v>
      </c>
      <c r="G34" s="9">
        <v>670.08966322499998</v>
      </c>
      <c r="H34" s="9">
        <v>1201.0536184289999</v>
      </c>
      <c r="I34" s="9">
        <v>1278.569902749</v>
      </c>
      <c r="J34" s="9">
        <v>1179.0736400789999</v>
      </c>
      <c r="K34" s="9">
        <v>1227.0104361480001</v>
      </c>
      <c r="L34" s="9">
        <v>1724.4438183310001</v>
      </c>
      <c r="M34" s="9">
        <v>1840.3358351669999</v>
      </c>
      <c r="N34" s="9">
        <v>2020.3124590689999</v>
      </c>
      <c r="O34" s="9">
        <v>2100.0909302939999</v>
      </c>
      <c r="P34" s="9">
        <v>2504.6769560869998</v>
      </c>
      <c r="Q34" s="9">
        <v>0</v>
      </c>
    </row>
    <row r="35" spans="2:17" x14ac:dyDescent="0.25">
      <c r="B35" s="4" t="s">
        <v>31</v>
      </c>
      <c r="C35" s="9">
        <v>0</v>
      </c>
      <c r="D35" s="9">
        <v>90.831215146000005</v>
      </c>
      <c r="E35" s="9">
        <v>39</v>
      </c>
      <c r="F35" s="9">
        <v>41.42882393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2:17" x14ac:dyDescent="0.25">
      <c r="B36" s="4" t="s">
        <v>32</v>
      </c>
      <c r="C36" s="9">
        <v>0</v>
      </c>
      <c r="D36" s="9">
        <v>11.115885053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2:17" x14ac:dyDescent="0.25">
      <c r="B37" s="4" t="s">
        <v>33</v>
      </c>
      <c r="C37" s="9">
        <v>0</v>
      </c>
      <c r="D37" s="9">
        <v>5.5846006279999996</v>
      </c>
      <c r="E37" s="9">
        <v>3.1943736409999999</v>
      </c>
      <c r="F37" s="9">
        <v>7.8949648530000003</v>
      </c>
      <c r="G37" s="9">
        <v>23.270478184000002</v>
      </c>
      <c r="H37" s="9">
        <v>35.775047923999999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2:17" x14ac:dyDescent="0.25">
      <c r="B38" s="4" t="s">
        <v>34</v>
      </c>
      <c r="C38" s="9">
        <v>0</v>
      </c>
      <c r="D38" s="9">
        <v>20.043061481999999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2:17" x14ac:dyDescent="0.25">
      <c r="B39" s="4" t="s">
        <v>35</v>
      </c>
      <c r="C39" s="9">
        <v>0</v>
      </c>
      <c r="D39" s="9">
        <v>30.326276786000001</v>
      </c>
      <c r="E39" s="9">
        <v>24.818088937999999</v>
      </c>
      <c r="F39" s="9">
        <v>49.259921175999999</v>
      </c>
      <c r="G39" s="9">
        <v>14.545497785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2:17" x14ac:dyDescent="0.25">
      <c r="B40" s="4" t="s">
        <v>36</v>
      </c>
      <c r="C40" s="9">
        <v>0</v>
      </c>
      <c r="D40" s="9">
        <v>31.202974099999999</v>
      </c>
      <c r="E40" s="9">
        <v>15.865690848</v>
      </c>
      <c r="F40" s="9">
        <v>5.6171602270000003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2:17" x14ac:dyDescent="0.25">
      <c r="B41" s="4" t="s">
        <v>37</v>
      </c>
      <c r="C41" s="9">
        <v>0</v>
      </c>
      <c r="D41" s="9">
        <v>5.6145546519999998</v>
      </c>
      <c r="E41" s="9">
        <v>11.618255979000001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2:17" x14ac:dyDescent="0.25">
      <c r="B42" s="4" t="s">
        <v>38</v>
      </c>
      <c r="C42" s="9">
        <v>0</v>
      </c>
      <c r="D42" s="9">
        <v>0</v>
      </c>
      <c r="E42" s="9">
        <v>10.341961045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2:17" x14ac:dyDescent="0.25">
      <c r="B43" s="3" t="s">
        <v>39</v>
      </c>
      <c r="C43" s="8">
        <v>361.35970655199998</v>
      </c>
      <c r="D43" s="8">
        <v>1967.630160573</v>
      </c>
      <c r="E43" s="8">
        <v>1974.5418976660001</v>
      </c>
      <c r="F43" s="8">
        <v>1978.7884885389999</v>
      </c>
      <c r="G43" s="8">
        <v>1983.0517716940001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</row>
    <row r="44" spans="2:17" x14ac:dyDescent="0.25">
      <c r="B44" s="4" t="s">
        <v>40</v>
      </c>
      <c r="C44" s="9">
        <v>361.35970655199998</v>
      </c>
      <c r="D44" s="9">
        <v>1967.630160573</v>
      </c>
      <c r="E44" s="9">
        <v>1974.5418976660001</v>
      </c>
      <c r="F44" s="9">
        <v>1978.7884885389999</v>
      </c>
      <c r="G44" s="9">
        <v>1983.0517716940001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2:17" x14ac:dyDescent="0.25">
      <c r="B45" s="3" t="s">
        <v>41</v>
      </c>
      <c r="C45" s="8">
        <v>1152.8387979050001</v>
      </c>
      <c r="D45" s="8">
        <v>702.76842883999996</v>
      </c>
      <c r="E45" s="8">
        <v>599.14853871699995</v>
      </c>
      <c r="F45" s="8">
        <v>399.41886251900002</v>
      </c>
      <c r="G45" s="8">
        <v>1716.449316659</v>
      </c>
      <c r="H45" s="8">
        <v>561.26242566200006</v>
      </c>
      <c r="I45" s="8">
        <v>351.40208520099998</v>
      </c>
      <c r="J45" s="8">
        <v>203.216347058</v>
      </c>
      <c r="K45" s="8">
        <v>204.97971421700001</v>
      </c>
      <c r="L45" s="8">
        <v>124.340061765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</row>
    <row r="46" spans="2:17" x14ac:dyDescent="0.25">
      <c r="B46" s="4" t="s">
        <v>42</v>
      </c>
      <c r="C46" s="9">
        <v>258.54176296399999</v>
      </c>
      <c r="D46" s="9">
        <v>135.23011534899999</v>
      </c>
      <c r="E46" s="9">
        <v>137.80077177699999</v>
      </c>
      <c r="F46" s="9">
        <v>212.127632718</v>
      </c>
      <c r="G46" s="9">
        <v>343.84088344100002</v>
      </c>
      <c r="H46" s="9">
        <v>253.93998384400001</v>
      </c>
      <c r="I46" s="9">
        <v>154.46464338300001</v>
      </c>
      <c r="J46" s="9">
        <v>58.77890524</v>
      </c>
      <c r="K46" s="9">
        <v>60.542272398999998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2:17" x14ac:dyDescent="0.25">
      <c r="B47" s="4" t="s">
        <v>43</v>
      </c>
      <c r="C47" s="9">
        <v>109.873232683</v>
      </c>
      <c r="D47" s="9">
        <v>14.872595914</v>
      </c>
      <c r="E47" s="9">
        <v>13.177968189</v>
      </c>
      <c r="F47" s="9">
        <v>13.939295916000001</v>
      </c>
      <c r="G47" s="9">
        <v>308.36096258200001</v>
      </c>
      <c r="H47" s="9">
        <v>307.32244181800002</v>
      </c>
      <c r="I47" s="9">
        <v>196.937441818</v>
      </c>
      <c r="J47" s="9">
        <v>144.437441818</v>
      </c>
      <c r="K47" s="9">
        <v>144.437441818</v>
      </c>
      <c r="L47" s="9">
        <v>124.340061765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2:17" x14ac:dyDescent="0.25">
      <c r="B48" s="4" t="s">
        <v>44</v>
      </c>
      <c r="C48" s="9">
        <v>784.42380225800002</v>
      </c>
      <c r="D48" s="9">
        <v>552.66571757700001</v>
      </c>
      <c r="E48" s="9">
        <v>448.16979875099997</v>
      </c>
      <c r="F48" s="9">
        <v>173.35193388499999</v>
      </c>
      <c r="G48" s="9">
        <v>1064.2474706359999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2:17" x14ac:dyDescent="0.25">
      <c r="B49" s="3" t="s">
        <v>45</v>
      </c>
      <c r="C49" s="8">
        <v>309.944040352</v>
      </c>
      <c r="D49" s="8">
        <v>1345.2344927219999</v>
      </c>
      <c r="E49" s="8">
        <v>708.66205912500004</v>
      </c>
      <c r="F49" s="8">
        <v>434.28223255299997</v>
      </c>
      <c r="G49" s="8">
        <v>217.168341572</v>
      </c>
      <c r="H49" s="8">
        <v>54.549607469999998</v>
      </c>
      <c r="I49" s="8">
        <v>102.280514008</v>
      </c>
      <c r="J49" s="8">
        <v>102.280514008</v>
      </c>
      <c r="K49" s="8">
        <v>132.709426393</v>
      </c>
      <c r="L49" s="8">
        <v>91.8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</row>
    <row r="50" spans="2:17" x14ac:dyDescent="0.25">
      <c r="B50" s="4" t="s">
        <v>46</v>
      </c>
      <c r="C50" s="9">
        <v>0</v>
      </c>
      <c r="D50" s="9">
        <v>41.499269329000001</v>
      </c>
      <c r="E50" s="9">
        <v>81.985730455999999</v>
      </c>
      <c r="F50" s="9">
        <v>94.484965183</v>
      </c>
      <c r="G50" s="9">
        <v>50.192143168000001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2:17" x14ac:dyDescent="0.25">
      <c r="B51" s="4" t="s">
        <v>47</v>
      </c>
      <c r="C51" s="9">
        <v>309.944040352</v>
      </c>
      <c r="D51" s="9">
        <v>1303.7352233930001</v>
      </c>
      <c r="E51" s="9">
        <v>626.67632866899999</v>
      </c>
      <c r="F51" s="9">
        <v>339.79726736999999</v>
      </c>
      <c r="G51" s="9">
        <v>166.976198404</v>
      </c>
      <c r="H51" s="9">
        <v>54.549607469999998</v>
      </c>
      <c r="I51" s="9">
        <v>102.280514008</v>
      </c>
      <c r="J51" s="9">
        <v>102.280514008</v>
      </c>
      <c r="K51" s="9">
        <v>132.709426393</v>
      </c>
      <c r="L51" s="9">
        <v>91.8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2:17" x14ac:dyDescent="0.25">
      <c r="B52" s="5" t="s">
        <v>48</v>
      </c>
      <c r="C52" s="10">
        <f>+C49+C45+C43+C30+C28+C13+C11+C8+C32</f>
        <v>3787.8252992110001</v>
      </c>
      <c r="D52" s="10">
        <f t="shared" ref="D52:Q52" si="0">+D49+D45+D43+D30+D28+D13+D11+D8+D32</f>
        <v>9016.6630568969995</v>
      </c>
      <c r="E52" s="10">
        <f t="shared" si="0"/>
        <v>9658.2797043300016</v>
      </c>
      <c r="F52" s="10">
        <f t="shared" si="0"/>
        <v>8909.1822948990011</v>
      </c>
      <c r="G52" s="10">
        <f t="shared" si="0"/>
        <v>9965.0277643509999</v>
      </c>
      <c r="H52" s="10">
        <f t="shared" si="0"/>
        <v>6181.0809170540006</v>
      </c>
      <c r="I52" s="10">
        <f t="shared" si="0"/>
        <v>5371.1108152839997</v>
      </c>
      <c r="J52" s="10">
        <f t="shared" si="0"/>
        <v>3399.5676369139996</v>
      </c>
      <c r="K52" s="10">
        <f t="shared" si="0"/>
        <v>3702.0508193299997</v>
      </c>
      <c r="L52" s="10">
        <f t="shared" si="0"/>
        <v>4137.8586962569998</v>
      </c>
      <c r="M52" s="10">
        <f t="shared" si="0"/>
        <v>1943.1225554820001</v>
      </c>
      <c r="N52" s="10">
        <f t="shared" si="0"/>
        <v>2131.0700074390002</v>
      </c>
      <c r="O52" s="10">
        <f t="shared" si="0"/>
        <v>2210.8484786640001</v>
      </c>
      <c r="P52" s="10">
        <f t="shared" si="0"/>
        <v>2615.434504458</v>
      </c>
      <c r="Q52" s="10">
        <f t="shared" si="0"/>
        <v>110.757548371</v>
      </c>
    </row>
    <row r="54" spans="2:17" x14ac:dyDescent="0.25">
      <c r="B54" s="6" t="s">
        <v>49</v>
      </c>
      <c r="C54" s="6"/>
    </row>
  </sheetData>
  <mergeCells count="1">
    <mergeCell ref="B54:C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VF Excep oct-dic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Gerardo Huertas Huertas</dc:creator>
  <cp:lastModifiedBy>Juan Gerardo Huertas Huertas</cp:lastModifiedBy>
  <dcterms:created xsi:type="dcterms:W3CDTF">2026-01-09T15:19:10Z</dcterms:created>
  <dcterms:modified xsi:type="dcterms:W3CDTF">2026-01-09T15:41:24Z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9250145-e870-4645-b500-839dad81cdfa_Enabled">
    <vt:lpwstr>true</vt:lpwstr>
  </property>
  <property fmtid="{D5CDD505-2E9C-101B-9397-08002B2CF9AE}" pid="3" name="MSIP_Label_99250145-e870-4645-b500-839dad81cdfa_SetDate">
    <vt:lpwstr>2026-01-09T15:20:55Z</vt:lpwstr>
  </property>
  <property fmtid="{D5CDD505-2E9C-101B-9397-08002B2CF9AE}" pid="4" name="MSIP_Label_99250145-e870-4645-b500-839dad81cdfa_Method">
    <vt:lpwstr>Privileged</vt:lpwstr>
  </property>
  <property fmtid="{D5CDD505-2E9C-101B-9397-08002B2CF9AE}" pid="5" name="MSIP_Label_99250145-e870-4645-b500-839dad81cdfa_Name">
    <vt:lpwstr>Pública</vt:lpwstr>
  </property>
  <property fmtid="{D5CDD505-2E9C-101B-9397-08002B2CF9AE}" pid="6" name="MSIP_Label_99250145-e870-4645-b500-839dad81cdfa_SiteId">
    <vt:lpwstr>b4ea60d8-be49-40bc-98c4-18c43bfd721e</vt:lpwstr>
  </property>
  <property fmtid="{D5CDD505-2E9C-101B-9397-08002B2CF9AE}" pid="7" name="MSIP_Label_99250145-e870-4645-b500-839dad81cdfa_ActionId">
    <vt:lpwstr>e06fef2d-1807-4a7c-99b8-ab04e38cd27d</vt:lpwstr>
  </property>
  <property fmtid="{D5CDD505-2E9C-101B-9397-08002B2CF9AE}" pid="8" name="MSIP_Label_99250145-e870-4645-b500-839dad81cdfa_ContentBits">
    <vt:lpwstr>0</vt:lpwstr>
  </property>
  <property fmtid="{D5CDD505-2E9C-101B-9397-08002B2CF9AE}" pid="9" name="MSIP_Label_99250145-e870-4645-b500-839dad81cdfa_Tag">
    <vt:lpwstr>10, 0, 1, 1</vt:lpwstr>
  </property>
</Properties>
</file>